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BRAS DIVERSAS\OBRAS DIVERSAS - 2026\2 - CARNAVAL 2026\2 - CARNAVAL 2026 - REV. 2 - 16-01-2026\"/>
    </mc:Choice>
  </mc:AlternateContent>
  <xr:revisionPtr revIDLastSave="0" documentId="13_ncr:1_{5F898374-EEEE-42E5-B390-20A8B3F965AF}" xr6:coauthVersionLast="47" xr6:coauthVersionMax="47" xr10:uidLastSave="{00000000-0000-0000-0000-000000000000}"/>
  <bookViews>
    <workbookView xWindow="-120" yWindow="-120" windowWidth="29040" windowHeight="15840" activeTab="1" xr2:uid="{E76747C3-6EC8-4687-9978-895FD60E2CBB}"/>
  </bookViews>
  <sheets>
    <sheet name="COTAÇÃO" sheetId="1" r:id="rId1"/>
    <sheet name="Planilha Orçamentária" sheetId="2" r:id="rId2"/>
  </sheets>
  <definedNames>
    <definedName name="_xlnm.Print_Area" localSheetId="0">COTAÇÃO!$A$1:$M$37</definedName>
    <definedName name="_xlnm.Print_Titles" localSheetId="0">COTAÇÃO!$1:$17</definedName>
    <definedName name="_xlnm.Print_Titles" localSheetId="1">'Planilha Orçamentária'!$1:$9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3" i="1" l="1"/>
  <c r="G14" i="2"/>
  <c r="H14" i="2" s="1"/>
  <c r="G18" i="2"/>
  <c r="H18" i="2" s="1"/>
  <c r="G22" i="2"/>
  <c r="H22" i="2" s="1"/>
  <c r="M20" i="1"/>
  <c r="G12" i="2" s="1"/>
  <c r="H12" i="2" s="1"/>
  <c r="M21" i="1"/>
  <c r="G13" i="2" s="1"/>
  <c r="H13" i="2" s="1"/>
  <c r="M22" i="1"/>
  <c r="M23" i="1"/>
  <c r="G15" i="2" s="1"/>
  <c r="H15" i="2" s="1"/>
  <c r="M24" i="1"/>
  <c r="G16" i="2" s="1"/>
  <c r="H16" i="2" s="1"/>
  <c r="M25" i="1"/>
  <c r="G17" i="2" s="1"/>
  <c r="H17" i="2" s="1"/>
  <c r="M26" i="1"/>
  <c r="M27" i="1"/>
  <c r="G19" i="2" s="1"/>
  <c r="H19" i="2" s="1"/>
  <c r="M28" i="1"/>
  <c r="G20" i="2" s="1"/>
  <c r="H20" i="2" s="1"/>
  <c r="M29" i="1"/>
  <c r="G21" i="2" s="1"/>
  <c r="H21" i="2" s="1"/>
  <c r="M30" i="1"/>
  <c r="M31" i="1"/>
  <c r="G23" i="2" s="1"/>
  <c r="H23" i="2" s="1"/>
  <c r="M32" i="1"/>
  <c r="G24" i="2" s="1"/>
  <c r="H24" i="2" s="1"/>
  <c r="M19" i="1"/>
  <c r="G11" i="2" s="1"/>
  <c r="H11" i="2" s="1"/>
  <c r="M18" i="1"/>
  <c r="G10" i="2" s="1"/>
  <c r="H10" i="2" s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8" i="1"/>
  <c r="L33" i="1" l="1"/>
  <c r="J33" i="1"/>
  <c r="H25" i="2" l="1"/>
</calcChain>
</file>

<file path=xl/sharedStrings.xml><?xml version="1.0" encoding="utf-8"?>
<sst xmlns="http://schemas.openxmlformats.org/spreadsheetml/2006/main" count="150" uniqueCount="82">
  <si>
    <t>PLANILHA DE COTAÇÃO</t>
  </si>
  <si>
    <t>PREFEITURA MUNICIPAL DE  ROSANA</t>
  </si>
  <si>
    <t>Objeto:</t>
  </si>
  <si>
    <t>Endereço:</t>
  </si>
  <si>
    <t>EMPRESAS FORNECEDORAS: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</si>
  <si>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</si>
  <si>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</si>
  <si>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</si>
  <si>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</si>
  <si>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</si>
  <si>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</si>
  <si>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</si>
  <si>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</si>
  <si>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/>
  </si>
  <si>
    <t>COTAÇÕES:</t>
  </si>
  <si>
    <t>Cotações</t>
  </si>
  <si>
    <t>Unid.</t>
  </si>
  <si>
    <t>Quant.</t>
  </si>
  <si>
    <t>18-98124-1957</t>
  </si>
  <si>
    <r>
      <t xml:space="preserve">Fonte:  </t>
    </r>
    <r>
      <rPr>
        <sz val="10"/>
        <rFont val="Arial"/>
        <family val="2"/>
      </rPr>
      <t>Oçamentos Comerciais</t>
    </r>
  </si>
  <si>
    <t>SERVIÇOS TEMPORÁRIOS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</si>
  <si>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</si>
  <si>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</si>
  <si>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</si>
  <si>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</si>
  <si>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</si>
  <si>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</si>
  <si>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</si>
  <si>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</si>
  <si>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</si>
  <si>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</si>
  <si>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</si>
  <si>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</si>
  <si>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</si>
  <si>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VALOR TOTAL POR EMPRESA</t>
  </si>
  <si>
    <t>Preço Médio Unit.</t>
  </si>
  <si>
    <t>PLANILHA ORÇAMENTÁRIA</t>
  </si>
  <si>
    <t>Item</t>
  </si>
  <si>
    <t>Descrição dos Serviços</t>
  </si>
  <si>
    <t>JOAQUIM JOSÉ BARÃO PEREZ</t>
  </si>
  <si>
    <t>Secretaria de Obras, Urbanismo e Serviços Públicos</t>
  </si>
  <si>
    <t>Balneário Municipal de Rosana</t>
  </si>
  <si>
    <t>1.14</t>
  </si>
  <si>
    <t>1.15</t>
  </si>
  <si>
    <r>
      <rPr>
        <b/>
        <sz val="9"/>
        <rFont val="Arial"/>
        <family val="2"/>
      </rPr>
      <t>Gerador</t>
    </r>
    <r>
      <rPr>
        <sz val="9"/>
        <rFont val="Arial"/>
        <family val="2"/>
      </rPr>
      <t xml:space="preserve"> - Serviço de interligação do palco com o gerador </t>
    </r>
  </si>
  <si>
    <r>
      <rPr>
        <b/>
        <sz val="9"/>
        <rFont val="Arial"/>
        <family val="2"/>
      </rPr>
      <t>Suporte e Apoio Elétrico</t>
    </r>
    <r>
      <rPr>
        <sz val="9"/>
        <rFont val="Arial"/>
        <family val="2"/>
      </rPr>
      <t xml:space="preserve"> - 04 (quatro) dias - durante a realização do evento </t>
    </r>
  </si>
  <si>
    <t>SERVIÇOS ELÉTRICOS TEMPORÁRIOS</t>
  </si>
  <si>
    <r>
      <t xml:space="preserve">Fonte:  </t>
    </r>
    <r>
      <rPr>
        <sz val="9"/>
        <rFont val="Arial"/>
        <family val="2"/>
      </rPr>
      <t>Oçamentos Comerciais</t>
    </r>
  </si>
  <si>
    <r>
      <rPr>
        <b/>
        <sz val="9"/>
        <rFont val="Arial"/>
        <family val="2"/>
      </rPr>
      <t>Bosque 01</t>
    </r>
    <r>
      <rPr>
        <sz val="9"/>
        <rFont val="Arial"/>
        <family val="2"/>
      </rPr>
      <t xml:space="preserve"> - Serviço de locação e ligações elétricas provisórias – Instalação de aproximadamente 100m de rede secundária de energia em cabo de aluminio multiplex trifásico #35mm² para atender a iluminação do Bosque 1 com aproximadamente 15 refletores Leds de 500w e 800w e instalação de iluminação e tomadas interna nos 02 quiosques com cabo em cobre tipo PP aproximadamente 100m, e dispositivo de segurança (invólucro, IDR, Disjuntor Termomagnético)</t>
    </r>
  </si>
  <si>
    <r>
      <rPr>
        <b/>
        <sz val="9"/>
        <rFont val="Arial"/>
        <family val="2"/>
      </rPr>
      <t>Camarim</t>
    </r>
    <r>
      <rPr>
        <sz val="9"/>
        <rFont val="Arial"/>
        <family val="2"/>
      </rPr>
      <t xml:space="preserve"> - Serviço de instalações elétricas provisórias com locação dos materiais elétricos: aproximadamente 30m de cabo de cobre tipo PP, 04 projetores Led de 300w, 02 ponto de iluminação de emergência e 06 tomadas)</t>
    </r>
  </si>
  <si>
    <r>
      <rPr>
        <b/>
        <sz val="9"/>
        <rFont val="Arial"/>
        <family val="2"/>
      </rPr>
      <t>Palco</t>
    </r>
    <r>
      <rPr>
        <sz val="9"/>
        <rFont val="Arial"/>
        <family val="2"/>
      </rPr>
      <t xml:space="preserve"> - Serviço de instalações elétricas provisórias com locação dos materiais elétricos: aproximadamente 100m de cabo de cobre tipo PP, 04 projetores de 800w para iluminação de emergência para esparsão do publico, 04 projetores de 500w para instalação na escada e pontos escuros em torno do placo e 02 luminária tipo bloco autonomo de iluminação de emergencia com 02 farois.</t>
    </r>
  </si>
  <si>
    <r>
      <rPr>
        <b/>
        <sz val="9"/>
        <rFont val="Arial"/>
        <family val="2"/>
      </rPr>
      <t>Ambulantes / Parque de Diversões</t>
    </r>
    <r>
      <rPr>
        <sz val="9"/>
        <rFont val="Arial"/>
        <family val="2"/>
      </rPr>
      <t xml:space="preserve"> - Serviço de instalações elétricas provisórias com locação dos materiais elétricos: Rede secundária de energia elétrica em cabo de aluminio multiplexado trifásico #50mm², e Instalação de aproximadamente 04 (quatro) Quadros de distribuições (disuntores DIN, dispositivo de proteção diferencial Residual e barramento de cobre) para atender aproximadamente 40 Ambulantes / Parque de Diversões. OBS: INSTALAÇÕES ELÉTRICAS INTERNAS DO TRAILERS E BARRACAS, SOB RESPONSABILIDADE DO PROPRIETÁRIO</t>
    </r>
  </si>
  <si>
    <r>
      <rPr>
        <b/>
        <sz val="9"/>
        <rFont val="Arial"/>
        <family val="2"/>
      </rPr>
      <t>Estacionamento</t>
    </r>
    <r>
      <rPr>
        <sz val="9"/>
        <rFont val="Arial"/>
        <family val="2"/>
      </rPr>
      <t xml:space="preserve"> - Serviço de instalações elétricas provisórias com locação dos materiais elétricos: Aproximadamente 100m de cabo de cobre tipo PP e 10 Projetores Led de 800w;</t>
    </r>
  </si>
  <si>
    <r>
      <rPr>
        <b/>
        <sz val="9"/>
        <rFont val="Arial"/>
        <family val="2"/>
      </rPr>
      <t>Barraca da Saúde</t>
    </r>
    <r>
      <rPr>
        <sz val="9"/>
        <rFont val="Arial"/>
        <family val="2"/>
      </rPr>
      <t xml:space="preserve"> - Serviço de instalações elétricas provisórias com locação dos materiais elétricos: Aproximadamente 40m de cabo de cobre tipo PP, 02 projetores Led de 300w, 01 ponto de iluminação de emergência e 02 tomadas;</t>
    </r>
  </si>
  <si>
    <r>
      <rPr>
        <b/>
        <sz val="9"/>
        <rFont val="Arial"/>
        <family val="2"/>
      </rPr>
      <t>Barraca dos Seguranças</t>
    </r>
    <r>
      <rPr>
        <sz val="9"/>
        <rFont val="Arial"/>
        <family val="2"/>
      </rPr>
      <t xml:space="preserve"> - Serviço de instalações elétricas provisórias com locação dos materiais elétricos: Aproximadamente 50m de cabo de cobre tipo PP, 02 projetores Led de 300w, 01 ponto de iluminação de emergência e 02 tomadas;</t>
    </r>
  </si>
  <si>
    <r>
      <rPr>
        <b/>
        <sz val="9"/>
        <rFont val="Arial"/>
        <family val="2"/>
      </rPr>
      <t>Barraca do Camping</t>
    </r>
    <r>
      <rPr>
        <sz val="9"/>
        <rFont val="Arial"/>
        <family val="2"/>
      </rPr>
      <t xml:space="preserve"> - Serviço de instalações elétricas provisórias com locação dos materiais elétricos: Aproximadamente 50m de cabo de cobre tipo PP, 02 projetores Led de 300w, 01 ponto de iluminação de emergência e 02 tomadas;</t>
    </r>
  </si>
  <si>
    <r>
      <rPr>
        <b/>
        <sz val="9"/>
        <rFont val="Arial"/>
        <family val="2"/>
      </rPr>
      <t>Dique e Toboáguas -</t>
    </r>
    <r>
      <rPr>
        <sz val="9"/>
        <rFont val="Arial"/>
        <family val="2"/>
      </rPr>
      <t xml:space="preserve"> Serviço de instalações elétricas provisórias com locação dos materiais elétricos: Aproximadamente 100m de cabo de cobre tipo PP e 10 projetores Led de 500w;</t>
    </r>
  </si>
  <si>
    <r>
      <rPr>
        <b/>
        <sz val="9"/>
        <rFont val="Arial"/>
        <family val="2"/>
      </rPr>
      <t>Barraca das Autoridades</t>
    </r>
    <r>
      <rPr>
        <sz val="9"/>
        <rFont val="Arial"/>
        <family val="2"/>
      </rPr>
      <t xml:space="preserve"> - Serviço de instalações elétricas provisórias com locação dos materiais elétricos: Aproximadamente 30m de cabo de cobre tipo PP, 02 projetores Led de 300w, 01 ponto de iluminação de emergência e 06 tomadas;</t>
    </r>
  </si>
  <si>
    <r>
      <rPr>
        <b/>
        <sz val="9"/>
        <rFont val="Arial"/>
        <family val="2"/>
      </rPr>
      <t>Barraca da Policia Militar</t>
    </r>
    <r>
      <rPr>
        <sz val="9"/>
        <rFont val="Arial"/>
        <family val="2"/>
      </rPr>
      <t xml:space="preserve"> - Serviço de instalações elétricas provisórias com locação dos materiais elétricos: Aproximadamente 40m de cabo de cobre tipo PP, 02 projetores Led de 300w, 01 ponto de iluminação de emergência e 02 tomadas;</t>
    </r>
  </si>
  <si>
    <r>
      <rPr>
        <b/>
        <sz val="9"/>
        <rFont val="Arial"/>
        <family val="2"/>
      </rPr>
      <t>Bosque 02</t>
    </r>
    <r>
      <rPr>
        <sz val="9"/>
        <rFont val="Arial"/>
        <family val="2"/>
      </rPr>
      <t xml:space="preserve"> - Serviço de locação e ligações elétricas provisórias – Instalação de aproximadamente 150m de rede secundária de energia em cabo de aluminio multiplex trifásico #35mm², para atender a iluminação do Bosque 2 com aproximadamente 25 refletores Leds de 500w e 800w e instalação de iluminação e tomadas interna nos 05 quiosques com cabo em cobre tipo PP aproximadamente 200m, e dispositivo de segurança (invólucro, IDR, Disjuntor Termomagnético)</t>
    </r>
  </si>
  <si>
    <r>
      <rPr>
        <b/>
        <sz val="9"/>
        <rFont val="Arial"/>
        <family val="2"/>
      </rPr>
      <t>Bosque 03</t>
    </r>
    <r>
      <rPr>
        <sz val="9"/>
        <rFont val="Arial"/>
        <family val="2"/>
      </rPr>
      <t xml:space="preserve"> - Serviço de locação e ligações elétricas provisórias – Instalação de aproximadamente 100m de rede secundária de energia em cabo de aluminio multiplex trifásico #35mm², para atender a iluminação do Bosque 3 com aproximadamente 08 refletores Leds de 500w e 800w com cabo em cobre tipo PP aproximadamente 100m, e dispositivo de segurança (invólucro, IDR, Disjuntor Termomagnético)</t>
    </r>
  </si>
  <si>
    <t>Fernanda A. Nogueira (E003)</t>
  </si>
  <si>
    <t>JRC Construtora         (E002)</t>
  </si>
  <si>
    <t>50.379.800/0001-33</t>
  </si>
  <si>
    <t>JRC Construtora</t>
  </si>
  <si>
    <t>18-98103-8885</t>
  </si>
  <si>
    <t>José Roberto</t>
  </si>
  <si>
    <t>29.471.250/0001-91</t>
  </si>
  <si>
    <t>Fernanda Aline Nogueira Kuba 27232878826</t>
  </si>
  <si>
    <t>18-981481143</t>
  </si>
  <si>
    <t>Fernanda</t>
  </si>
  <si>
    <t>PREÇO MÉDIO TOTAL</t>
  </si>
  <si>
    <r>
      <rPr>
        <b/>
        <sz val="9"/>
        <rFont val="Arial"/>
        <family val="2"/>
      </rPr>
      <t>Prestação de Serviços de Instalações Elétricas e Locação de Materiais Elétricos</t>
    </r>
    <r>
      <rPr>
        <sz val="9"/>
        <rFont val="Arial"/>
        <family val="2"/>
      </rPr>
      <t xml:space="preserve">, para atender as Festividades Alusivas em comemoração ao </t>
    </r>
    <r>
      <rPr>
        <b/>
        <sz val="9"/>
        <rFont val="Arial"/>
        <family val="2"/>
      </rPr>
      <t>Carnaval 2026</t>
    </r>
    <r>
      <rPr>
        <sz val="9"/>
        <rFont val="Arial"/>
        <family val="2"/>
      </rPr>
      <t xml:space="preserve">, no período de </t>
    </r>
    <r>
      <rPr>
        <b/>
        <sz val="9"/>
        <rFont val="Arial"/>
        <family val="2"/>
      </rPr>
      <t>14/02/2026</t>
    </r>
    <r>
      <rPr>
        <sz val="9"/>
        <rFont val="Arial"/>
        <family val="2"/>
      </rPr>
      <t xml:space="preserve"> a </t>
    </r>
    <r>
      <rPr>
        <b/>
        <sz val="9"/>
        <rFont val="Arial"/>
        <family val="2"/>
      </rPr>
      <t>16/02/2026</t>
    </r>
  </si>
  <si>
    <r>
      <rPr>
        <b/>
        <sz val="10"/>
        <rFont val="Arial"/>
        <family val="2"/>
      </rPr>
      <t>Prestação de Serviços de Instalações Elétricas e Locação de Materiais Elétricos</t>
    </r>
    <r>
      <rPr>
        <sz val="10"/>
        <rFont val="Arial"/>
        <family val="2"/>
      </rPr>
      <t xml:space="preserve">, para atender as Festividades Alusivas em comemoração ao </t>
    </r>
    <r>
      <rPr>
        <b/>
        <sz val="10"/>
        <rFont val="Arial"/>
        <family val="2"/>
      </rPr>
      <t>Carnaval 2026</t>
    </r>
    <r>
      <rPr>
        <sz val="10"/>
        <rFont val="Arial"/>
        <family val="2"/>
      </rPr>
      <t xml:space="preserve">, no período de </t>
    </r>
    <r>
      <rPr>
        <b/>
        <sz val="10"/>
        <rFont val="Arial"/>
        <family val="2"/>
      </rPr>
      <t>14/02/2026</t>
    </r>
    <r>
      <rPr>
        <sz val="10"/>
        <rFont val="Arial"/>
        <family val="2"/>
      </rPr>
      <t xml:space="preserve"> a </t>
    </r>
    <r>
      <rPr>
        <b/>
        <sz val="10"/>
        <rFont val="Arial"/>
        <family val="2"/>
      </rPr>
      <t>16/02/2026</t>
    </r>
  </si>
  <si>
    <r>
      <rPr>
        <b/>
        <sz val="10"/>
        <rFont val="Arial"/>
        <family val="2"/>
      </rPr>
      <t xml:space="preserve">Data da Elaboração: </t>
    </r>
    <r>
      <rPr>
        <sz val="10"/>
        <rFont val="Arial"/>
        <family val="2"/>
      </rPr>
      <t xml:space="preserve">14 de janeiro de 2026  </t>
    </r>
  </si>
  <si>
    <t>Eng. Pontal            (E001)</t>
  </si>
  <si>
    <t>13.515.947/0001-87</t>
  </si>
  <si>
    <t>EngPontal - Engenharia e Comercio Ltda</t>
  </si>
  <si>
    <t>Gesner</t>
  </si>
  <si>
    <t>Preço Médio Unitário</t>
  </si>
  <si>
    <t>Preço Médio Total</t>
  </si>
  <si>
    <r>
      <rPr>
        <b/>
        <sz val="9"/>
        <rFont val="Arial"/>
        <family val="2"/>
      </rPr>
      <t>Data da Elaboração</t>
    </r>
    <r>
      <rPr>
        <sz val="9"/>
        <rFont val="Arial"/>
        <family val="2"/>
      </rPr>
      <t>: 16 de janeiro de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</si>
</sst>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94">
    <xf numFmtId="0" fontId="0" fillId="0" borderId="0" xfId="0"/>
    <xf numFmtId="0" fontId="5" fillId="2" borderId="8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11" fillId="0" borderId="0" xfId="0" applyFont="1"/>
    <xf numFmtId="0" fontId="12" fillId="2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49" fontId="2" fillId="0" borderId="8" xfId="1" applyNumberFormat="1" applyFont="1" applyFill="1" applyBorder="1" applyAlignment="1" applyProtection="1">
      <alignment horizontal="center" vertical="center"/>
    </xf>
    <xf numFmtId="4" fontId="2" fillId="0" borderId="8" xfId="1" applyNumberFormat="1" applyFont="1" applyFill="1" applyBorder="1" applyAlignment="1" applyProtection="1">
      <alignment horizontal="center" vertical="center"/>
    </xf>
    <xf numFmtId="4" fontId="12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8" fillId="3" borderId="8" xfId="1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2" fillId="0" borderId="8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4" fontId="15" fillId="2" borderId="8" xfId="0" applyNumberFormat="1" applyFont="1" applyFill="1" applyBorder="1" applyAlignment="1">
      <alignment horizontal="right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13" fillId="0" borderId="6" xfId="0" applyFont="1" applyBorder="1"/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12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6" fillId="0" borderId="0" xfId="0" applyFont="1"/>
    <xf numFmtId="0" fontId="2" fillId="0" borderId="0" xfId="0" applyFont="1" applyAlignment="1">
      <alignment horizontal="left" vertical="center"/>
    </xf>
    <xf numFmtId="0" fontId="2" fillId="2" borderId="8" xfId="2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2" fillId="0" borderId="8" xfId="0" applyFont="1" applyBorder="1" applyAlignment="1">
      <alignment horizontal="center"/>
    </xf>
    <xf numFmtId="4" fontId="8" fillId="2" borderId="8" xfId="0" applyNumberFormat="1" applyFont="1" applyFill="1" applyBorder="1" applyAlignment="1">
      <alignment horizontal="right"/>
    </xf>
    <xf numFmtId="4" fontId="4" fillId="2" borderId="8" xfId="0" applyNumberFormat="1" applyFont="1" applyFill="1" applyBorder="1" applyAlignment="1">
      <alignment horizontal="right"/>
    </xf>
    <xf numFmtId="0" fontId="12" fillId="0" borderId="8" xfId="0" applyFont="1" applyBorder="1" applyAlignment="1">
      <alignment horizontal="center"/>
    </xf>
    <xf numFmtId="0" fontId="2" fillId="0" borderId="8" xfId="2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2" borderId="9" xfId="2" applyFont="1" applyFill="1" applyBorder="1" applyAlignment="1">
      <alignment horizontal="right" vertical="center" wrapText="1"/>
    </xf>
    <xf numFmtId="0" fontId="10" fillId="2" borderId="10" xfId="2" applyFont="1" applyFill="1" applyBorder="1" applyAlignment="1">
      <alignment horizontal="right" vertical="center" wrapText="1"/>
    </xf>
    <xf numFmtId="0" fontId="10" fillId="2" borderId="11" xfId="2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3" borderId="9" xfId="1" applyNumberFormat="1" applyFont="1" applyFill="1" applyBorder="1" applyAlignment="1" applyProtection="1">
      <alignment horizontal="center" vertical="center" wrapText="1"/>
    </xf>
    <xf numFmtId="0" fontId="8" fillId="3" borderId="11" xfId="1" applyNumberFormat="1" applyFont="1" applyFill="1" applyBorder="1" applyAlignment="1" applyProtection="1">
      <alignment horizontal="center" vertical="center" wrapText="1"/>
    </xf>
    <xf numFmtId="0" fontId="8" fillId="3" borderId="9" xfId="1" applyNumberFormat="1" applyFont="1" applyFill="1" applyBorder="1" applyAlignment="1" applyProtection="1">
      <alignment horizontal="center" vertical="center"/>
    </xf>
    <xf numFmtId="0" fontId="8" fillId="3" borderId="10" xfId="1" applyNumberFormat="1" applyFont="1" applyFill="1" applyBorder="1" applyAlignment="1" applyProtection="1">
      <alignment horizontal="center" vertical="center"/>
    </xf>
    <xf numFmtId="0" fontId="8" fillId="3" borderId="11" xfId="1" applyNumberFormat="1" applyFont="1" applyFill="1" applyBorder="1" applyAlignment="1" applyProtection="1">
      <alignment horizontal="center" vertical="center"/>
    </xf>
    <xf numFmtId="0" fontId="13" fillId="3" borderId="8" xfId="1" applyNumberFormat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8" xfId="2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7C61FF6D-85CE-4121-BC27-4F489BAB0EE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752476</xdr:colOff>
      <xdr:row>0</xdr:row>
      <xdr:rowOff>66675</xdr:rowOff>
    </xdr:from>
    <xdr:to>
      <xdr:col>3</xdr:col>
      <xdr:colOff>790575</xdr:colOff>
      <xdr:row>0</xdr:row>
      <xdr:rowOff>933867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15A60E63-1113-473B-A684-850AE1EDC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66675"/>
          <a:ext cx="2181224" cy="867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0</xdr:row>
      <xdr:rowOff>142876</xdr:rowOff>
    </xdr:from>
    <xdr:to>
      <xdr:col>10</xdr:col>
      <xdr:colOff>161925</xdr:colOff>
      <xdr:row>0</xdr:row>
      <xdr:rowOff>978874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D2FC30-8FA4-4419-A5C4-ED2520C3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42876"/>
          <a:ext cx="2343150" cy="835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0</xdr:row>
      <xdr:rowOff>47625</xdr:rowOff>
    </xdr:from>
    <xdr:to>
      <xdr:col>3</xdr:col>
      <xdr:colOff>847725</xdr:colOff>
      <xdr:row>0</xdr:row>
      <xdr:rowOff>914817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4654AF1D-D27D-4D42-B03B-7548B3840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1" y="47625"/>
          <a:ext cx="2133599" cy="867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1504950</xdr:colOff>
      <xdr:row>0</xdr:row>
      <xdr:rowOff>95251</xdr:rowOff>
    </xdr:from>
    <xdr:to>
      <xdr:col>7</xdr:col>
      <xdr:colOff>261257</xdr:colOff>
      <xdr:row>0</xdr:row>
      <xdr:rowOff>907106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A71CE7-1300-4107-B7EA-1CEBFB13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95251"/>
          <a:ext cx="2200275" cy="81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231B-71DC-40F7-A6AE-4D0C933A508C}">
  <dimension ref="A1:N37"/>
  <sheetViews>
    <sheetView view="pageBreakPreview" zoomScaleNormal="100" zoomScaleSheetLayoutView="100" workbookViewId="0">
      <selection activeCell="Q18" sqref="Q18"/>
    </sheetView>
  </sheetViews>
  <sheetFormatPr defaultRowHeight="15" x14ac:dyDescent="0.25"/>
  <cols>
    <col min="1" max="1" width="9.42578125" customWidth="1"/>
    <col min="2" max="2" width="10.85546875" customWidth="1"/>
    <col min="3" max="3" width="8" customWidth="1"/>
    <col min="4" max="4" width="21" customWidth="1"/>
    <col min="5" max="5" width="7" customWidth="1"/>
    <col min="6" max="6" width="8" customWidth="1"/>
    <col min="7" max="13" width="10.7109375" customWidth="1"/>
  </cols>
  <sheetData>
    <row r="1" spans="1:13" ht="83.25" customHeight="1" thickBot="1" x14ac:dyDescent="0.3">
      <c r="A1" s="53"/>
      <c r="B1" s="54"/>
      <c r="C1" s="54"/>
      <c r="D1" s="54"/>
      <c r="E1" s="54"/>
      <c r="F1" s="54"/>
      <c r="G1" s="54"/>
      <c r="H1" s="54"/>
      <c r="I1" s="54"/>
      <c r="J1" s="55"/>
      <c r="K1" s="55"/>
      <c r="L1" s="55"/>
      <c r="M1" s="56"/>
    </row>
    <row r="2" spans="1:13" ht="8.25" customHeight="1" thickBot="1" x14ac:dyDescent="0.3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9"/>
      <c r="K2" s="59"/>
      <c r="L2" s="59"/>
      <c r="M2" s="60"/>
    </row>
    <row r="3" spans="1:13" ht="6.75" customHeight="1" thickBot="1" x14ac:dyDescent="0.3">
      <c r="A3" s="57"/>
      <c r="B3" s="58"/>
      <c r="C3" s="58"/>
      <c r="D3" s="58"/>
      <c r="E3" s="58"/>
      <c r="F3" s="58"/>
      <c r="G3" s="58"/>
      <c r="H3" s="58"/>
      <c r="I3" s="58"/>
      <c r="J3" s="59"/>
      <c r="K3" s="59"/>
      <c r="L3" s="59"/>
      <c r="M3" s="60"/>
    </row>
    <row r="4" spans="1:13" s="2" customFormat="1" ht="12.75" x14ac:dyDescent="0.2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s="2" customFormat="1" ht="29.25" customHeight="1" x14ac:dyDescent="0.2">
      <c r="A5" s="3" t="s">
        <v>2</v>
      </c>
      <c r="B5" s="62" t="s">
        <v>73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s="2" customFormat="1" ht="12.75" x14ac:dyDescent="0.2">
      <c r="A6" s="4" t="s">
        <v>3</v>
      </c>
      <c r="B6" s="63" t="s">
        <v>41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s="2" customFormat="1" ht="12.75" x14ac:dyDescent="0.2">
      <c r="A7" s="63" t="s">
        <v>74</v>
      </c>
      <c r="B7" s="63"/>
      <c r="C7" s="63"/>
      <c r="D7" s="63"/>
      <c r="E7" s="5"/>
      <c r="F7" s="5"/>
      <c r="G7" s="5"/>
      <c r="H7" s="33"/>
      <c r="I7" s="5"/>
      <c r="J7" s="33"/>
      <c r="K7" s="5"/>
      <c r="L7" s="33"/>
      <c r="M7" s="5"/>
    </row>
    <row r="8" spans="1:13" s="2" customFormat="1" ht="12.75" x14ac:dyDescent="0.2">
      <c r="A8" s="64" t="s">
        <v>19</v>
      </c>
      <c r="B8" s="64"/>
      <c r="C8" s="64"/>
      <c r="D8" s="64"/>
      <c r="E8" s="6"/>
      <c r="F8" s="7"/>
      <c r="G8" s="7"/>
      <c r="H8" s="7"/>
      <c r="I8" s="7"/>
      <c r="J8" s="7"/>
      <c r="K8" s="7"/>
      <c r="L8" s="7"/>
      <c r="M8" s="7"/>
    </row>
    <row r="9" spans="1:13" s="8" customFormat="1" ht="12.75" x14ac:dyDescent="0.2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8" customFormat="1" ht="12" x14ac:dyDescent="0.2">
      <c r="A10" s="9" t="s">
        <v>5</v>
      </c>
      <c r="B10" s="66" t="s">
        <v>6</v>
      </c>
      <c r="C10" s="66"/>
      <c r="D10" s="67" t="s">
        <v>7</v>
      </c>
      <c r="E10" s="67"/>
      <c r="F10" s="67"/>
      <c r="G10" s="9" t="s">
        <v>8</v>
      </c>
      <c r="H10" s="34"/>
      <c r="I10" s="66" t="s">
        <v>9</v>
      </c>
      <c r="J10" s="66"/>
      <c r="K10" s="66"/>
      <c r="L10" s="66"/>
      <c r="M10" s="66"/>
    </row>
    <row r="11" spans="1:13" s="36" customFormat="1" ht="12" x14ac:dyDescent="0.2">
      <c r="A11" s="39" t="s">
        <v>10</v>
      </c>
      <c r="B11" s="51" t="s">
        <v>76</v>
      </c>
      <c r="C11" s="51"/>
      <c r="D11" s="52" t="s">
        <v>77</v>
      </c>
      <c r="E11" s="52"/>
      <c r="F11" s="52"/>
      <c r="G11" s="40" t="s">
        <v>18</v>
      </c>
      <c r="H11" s="40"/>
      <c r="I11" s="52" t="s">
        <v>78</v>
      </c>
      <c r="J11" s="52"/>
      <c r="K11" s="52"/>
      <c r="L11" s="52"/>
      <c r="M11" s="52"/>
    </row>
    <row r="12" spans="1:13" s="8" customFormat="1" ht="12" x14ac:dyDescent="0.2">
      <c r="A12" s="10" t="s">
        <v>11</v>
      </c>
      <c r="B12" s="69" t="s">
        <v>63</v>
      </c>
      <c r="C12" s="69"/>
      <c r="D12" s="68" t="s">
        <v>64</v>
      </c>
      <c r="E12" s="68"/>
      <c r="F12" s="68"/>
      <c r="G12" s="11" t="s">
        <v>65</v>
      </c>
      <c r="H12" s="32"/>
      <c r="I12" s="68" t="s">
        <v>66</v>
      </c>
      <c r="J12" s="68"/>
      <c r="K12" s="68"/>
      <c r="L12" s="68"/>
      <c r="M12" s="68"/>
    </row>
    <row r="13" spans="1:13" s="8" customFormat="1" ht="12" x14ac:dyDescent="0.2">
      <c r="A13" s="10" t="s">
        <v>12</v>
      </c>
      <c r="B13" s="69" t="s">
        <v>67</v>
      </c>
      <c r="C13" s="69"/>
      <c r="D13" s="68" t="s">
        <v>68</v>
      </c>
      <c r="E13" s="68"/>
      <c r="F13" s="68"/>
      <c r="G13" s="11" t="s">
        <v>69</v>
      </c>
      <c r="H13" s="32"/>
      <c r="I13" s="68" t="s">
        <v>70</v>
      </c>
      <c r="J13" s="68"/>
      <c r="K13" s="68"/>
      <c r="L13" s="68"/>
      <c r="M13" s="68"/>
    </row>
    <row r="14" spans="1:13" s="8" customFormat="1" ht="6.75" customHeight="1" x14ac:dyDescent="0.2">
      <c r="A14" s="69" t="s">
        <v>13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3.5" customHeight="1" x14ac:dyDescent="0.25">
      <c r="A15" s="70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s="2" customFormat="1" ht="12.75" x14ac:dyDescent="0.2">
      <c r="A16" s="71"/>
      <c r="B16" s="72"/>
      <c r="C16" s="72"/>
      <c r="D16" s="72"/>
      <c r="E16" s="72"/>
      <c r="F16" s="73"/>
      <c r="G16" s="79" t="s">
        <v>15</v>
      </c>
      <c r="H16" s="80"/>
      <c r="I16" s="80"/>
      <c r="J16" s="80"/>
      <c r="K16" s="80"/>
      <c r="L16" s="81"/>
      <c r="M16" s="35"/>
    </row>
    <row r="17" spans="1:14" s="2" customFormat="1" ht="39.75" customHeight="1" x14ac:dyDescent="0.2">
      <c r="A17" s="16">
        <v>1</v>
      </c>
      <c r="B17" s="74" t="s">
        <v>20</v>
      </c>
      <c r="C17" s="75"/>
      <c r="D17" s="76"/>
      <c r="E17" s="16" t="s">
        <v>16</v>
      </c>
      <c r="F17" s="16" t="s">
        <v>17</v>
      </c>
      <c r="G17" s="77" t="s">
        <v>75</v>
      </c>
      <c r="H17" s="78"/>
      <c r="I17" s="77" t="s">
        <v>62</v>
      </c>
      <c r="J17" s="78"/>
      <c r="K17" s="77" t="s">
        <v>61</v>
      </c>
      <c r="L17" s="78"/>
      <c r="M17" s="17" t="s">
        <v>79</v>
      </c>
    </row>
    <row r="18" spans="1:14" s="8" customFormat="1" ht="133.5" customHeight="1" x14ac:dyDescent="0.2">
      <c r="A18" s="10" t="s">
        <v>21</v>
      </c>
      <c r="B18" s="45" t="s">
        <v>48</v>
      </c>
      <c r="C18" s="45"/>
      <c r="D18" s="45"/>
      <c r="E18" s="12" t="s">
        <v>16</v>
      </c>
      <c r="F18" s="13">
        <v>1</v>
      </c>
      <c r="G18" s="14">
        <v>4290.8999999999996</v>
      </c>
      <c r="H18" s="14">
        <f>ROUND(F18*G18,2)</f>
        <v>4290.8999999999996</v>
      </c>
      <c r="I18" s="14">
        <v>4000</v>
      </c>
      <c r="J18" s="14">
        <f>ROUND(F18*I18,2)</f>
        <v>4000</v>
      </c>
      <c r="K18" s="21">
        <v>4220</v>
      </c>
      <c r="L18" s="14">
        <f>ROUND(F18*K18,2)</f>
        <v>4220</v>
      </c>
      <c r="M18" s="14">
        <f>ROUND(AVERAGE(G18,I18,K18),2)</f>
        <v>4170.3</v>
      </c>
      <c r="N18" s="15"/>
    </row>
    <row r="19" spans="1:14" s="8" customFormat="1" ht="134.25" customHeight="1" x14ac:dyDescent="0.2">
      <c r="A19" s="31" t="s">
        <v>22</v>
      </c>
      <c r="B19" s="45" t="s">
        <v>59</v>
      </c>
      <c r="C19" s="45"/>
      <c r="D19" s="45"/>
      <c r="E19" s="12" t="s">
        <v>16</v>
      </c>
      <c r="F19" s="13">
        <v>1</v>
      </c>
      <c r="G19" s="14">
        <v>5550</v>
      </c>
      <c r="H19" s="14">
        <f t="shared" ref="H19:H32" si="0">ROUND(F19*G19,2)</f>
        <v>5550</v>
      </c>
      <c r="I19" s="14">
        <v>5800</v>
      </c>
      <c r="J19" s="14">
        <f t="shared" ref="J19:J32" si="1">ROUND(F19*I19,2)</f>
        <v>5800</v>
      </c>
      <c r="K19" s="21">
        <v>5300</v>
      </c>
      <c r="L19" s="14">
        <f t="shared" ref="L19:L32" si="2">ROUND(F19*K19,2)</f>
        <v>5300</v>
      </c>
      <c r="M19" s="14">
        <f>ROUND(AVERAGE(G19,I19,K19),2)</f>
        <v>5550</v>
      </c>
      <c r="N19" s="15"/>
    </row>
    <row r="20" spans="1:14" s="8" customFormat="1" ht="122.25" customHeight="1" x14ac:dyDescent="0.2">
      <c r="A20" s="31" t="s">
        <v>23</v>
      </c>
      <c r="B20" s="45" t="s">
        <v>60</v>
      </c>
      <c r="C20" s="45"/>
      <c r="D20" s="45"/>
      <c r="E20" s="12" t="s">
        <v>16</v>
      </c>
      <c r="F20" s="13">
        <v>1</v>
      </c>
      <c r="G20" s="14">
        <v>3750</v>
      </c>
      <c r="H20" s="14">
        <f t="shared" si="0"/>
        <v>3750</v>
      </c>
      <c r="I20" s="14">
        <v>3720</v>
      </c>
      <c r="J20" s="14">
        <f t="shared" si="1"/>
        <v>3720</v>
      </c>
      <c r="K20" s="21">
        <v>3500</v>
      </c>
      <c r="L20" s="14">
        <f t="shared" si="2"/>
        <v>3500</v>
      </c>
      <c r="M20" s="14">
        <f t="shared" ref="M20:M32" si="3">ROUND(AVERAGE(G20,I20,K20),2)</f>
        <v>3656.67</v>
      </c>
      <c r="N20" s="15"/>
    </row>
    <row r="21" spans="1:14" s="8" customFormat="1" ht="75" customHeight="1" x14ac:dyDescent="0.2">
      <c r="A21" s="31" t="s">
        <v>24</v>
      </c>
      <c r="B21" s="45" t="s">
        <v>57</v>
      </c>
      <c r="C21" s="45"/>
      <c r="D21" s="45"/>
      <c r="E21" s="12" t="s">
        <v>16</v>
      </c>
      <c r="F21" s="13">
        <v>1</v>
      </c>
      <c r="G21" s="14">
        <v>1430</v>
      </c>
      <c r="H21" s="14">
        <f t="shared" si="0"/>
        <v>1430</v>
      </c>
      <c r="I21" s="14">
        <v>1100</v>
      </c>
      <c r="J21" s="14">
        <f t="shared" si="1"/>
        <v>1100</v>
      </c>
      <c r="K21" s="21">
        <v>1080</v>
      </c>
      <c r="L21" s="14">
        <f t="shared" si="2"/>
        <v>1080</v>
      </c>
      <c r="M21" s="14">
        <f t="shared" si="3"/>
        <v>1203.33</v>
      </c>
      <c r="N21" s="15"/>
    </row>
    <row r="22" spans="1:14" s="8" customFormat="1" ht="72.75" customHeight="1" x14ac:dyDescent="0.2">
      <c r="A22" s="31" t="s">
        <v>25</v>
      </c>
      <c r="B22" s="45" t="s">
        <v>53</v>
      </c>
      <c r="C22" s="45"/>
      <c r="D22" s="45"/>
      <c r="E22" s="12" t="s">
        <v>16</v>
      </c>
      <c r="F22" s="13">
        <v>1</v>
      </c>
      <c r="G22" s="14">
        <v>990</v>
      </c>
      <c r="H22" s="14">
        <f t="shared" si="0"/>
        <v>990</v>
      </c>
      <c r="I22" s="14">
        <v>820</v>
      </c>
      <c r="J22" s="14">
        <f t="shared" si="1"/>
        <v>820</v>
      </c>
      <c r="K22" s="21">
        <v>750</v>
      </c>
      <c r="L22" s="14">
        <f t="shared" si="2"/>
        <v>750</v>
      </c>
      <c r="M22" s="14">
        <f t="shared" si="3"/>
        <v>853.33</v>
      </c>
      <c r="N22" s="15"/>
    </row>
    <row r="23" spans="1:14" s="8" customFormat="1" ht="71.25" customHeight="1" x14ac:dyDescent="0.2">
      <c r="A23" s="31" t="s">
        <v>26</v>
      </c>
      <c r="B23" s="45" t="s">
        <v>58</v>
      </c>
      <c r="C23" s="45"/>
      <c r="D23" s="45"/>
      <c r="E23" s="12" t="s">
        <v>16</v>
      </c>
      <c r="F23" s="13">
        <v>1</v>
      </c>
      <c r="G23" s="14">
        <v>990</v>
      </c>
      <c r="H23" s="14">
        <f t="shared" si="0"/>
        <v>990</v>
      </c>
      <c r="I23" s="14">
        <v>820</v>
      </c>
      <c r="J23" s="14">
        <f t="shared" si="1"/>
        <v>820</v>
      </c>
      <c r="K23" s="21">
        <v>750</v>
      </c>
      <c r="L23" s="14">
        <f t="shared" si="2"/>
        <v>750</v>
      </c>
      <c r="M23" s="14">
        <f t="shared" si="3"/>
        <v>853.33</v>
      </c>
      <c r="N23" s="15"/>
    </row>
    <row r="24" spans="1:14" s="8" customFormat="1" ht="72.75" customHeight="1" x14ac:dyDescent="0.2">
      <c r="A24" s="31" t="s">
        <v>27</v>
      </c>
      <c r="B24" s="45" t="s">
        <v>54</v>
      </c>
      <c r="C24" s="45"/>
      <c r="D24" s="45"/>
      <c r="E24" s="12" t="s">
        <v>16</v>
      </c>
      <c r="F24" s="13">
        <v>2</v>
      </c>
      <c r="G24" s="14">
        <v>784</v>
      </c>
      <c r="H24" s="14">
        <f t="shared" si="0"/>
        <v>1568</v>
      </c>
      <c r="I24" s="14">
        <v>820</v>
      </c>
      <c r="J24" s="14">
        <f t="shared" si="1"/>
        <v>1640</v>
      </c>
      <c r="K24" s="21">
        <v>750</v>
      </c>
      <c r="L24" s="14">
        <f t="shared" si="2"/>
        <v>1500</v>
      </c>
      <c r="M24" s="14">
        <f t="shared" si="3"/>
        <v>784.67</v>
      </c>
      <c r="N24" s="15"/>
    </row>
    <row r="25" spans="1:14" s="8" customFormat="1" ht="75" customHeight="1" x14ac:dyDescent="0.2">
      <c r="A25" s="31" t="s">
        <v>28</v>
      </c>
      <c r="B25" s="45" t="s">
        <v>55</v>
      </c>
      <c r="C25" s="45"/>
      <c r="D25" s="45"/>
      <c r="E25" s="12" t="s">
        <v>16</v>
      </c>
      <c r="F25" s="13">
        <v>4</v>
      </c>
      <c r="G25" s="14">
        <v>875</v>
      </c>
      <c r="H25" s="14">
        <f t="shared" si="0"/>
        <v>3500</v>
      </c>
      <c r="I25" s="14">
        <v>820</v>
      </c>
      <c r="J25" s="14">
        <f t="shared" si="1"/>
        <v>3280</v>
      </c>
      <c r="K25" s="21">
        <v>750</v>
      </c>
      <c r="L25" s="14">
        <f t="shared" si="2"/>
        <v>3000</v>
      </c>
      <c r="M25" s="14">
        <f t="shared" si="3"/>
        <v>815</v>
      </c>
      <c r="N25" s="15"/>
    </row>
    <row r="26" spans="1:14" s="8" customFormat="1" ht="51.75" customHeight="1" x14ac:dyDescent="0.2">
      <c r="A26" s="44" t="s">
        <v>29</v>
      </c>
      <c r="B26" s="45" t="s">
        <v>56</v>
      </c>
      <c r="C26" s="45"/>
      <c r="D26" s="45"/>
      <c r="E26" s="12" t="s">
        <v>16</v>
      </c>
      <c r="F26" s="13">
        <v>1</v>
      </c>
      <c r="G26" s="14">
        <v>3680</v>
      </c>
      <c r="H26" s="14">
        <f t="shared" si="0"/>
        <v>3680</v>
      </c>
      <c r="I26" s="14">
        <v>3230</v>
      </c>
      <c r="J26" s="14">
        <f t="shared" si="1"/>
        <v>3230</v>
      </c>
      <c r="K26" s="21">
        <v>3500</v>
      </c>
      <c r="L26" s="14">
        <f t="shared" si="2"/>
        <v>3500</v>
      </c>
      <c r="M26" s="14">
        <f t="shared" si="3"/>
        <v>3470</v>
      </c>
      <c r="N26" s="15"/>
    </row>
    <row r="27" spans="1:14" s="8" customFormat="1" ht="51" customHeight="1" x14ac:dyDescent="0.2">
      <c r="A27" s="44" t="s">
        <v>30</v>
      </c>
      <c r="B27" s="45" t="s">
        <v>52</v>
      </c>
      <c r="C27" s="45"/>
      <c r="D27" s="45"/>
      <c r="E27" s="12" t="s">
        <v>16</v>
      </c>
      <c r="F27" s="13">
        <v>1</v>
      </c>
      <c r="G27" s="14">
        <v>3600</v>
      </c>
      <c r="H27" s="14">
        <f t="shared" si="0"/>
        <v>3600</v>
      </c>
      <c r="I27" s="14">
        <v>3700</v>
      </c>
      <c r="J27" s="14">
        <f t="shared" si="1"/>
        <v>3700</v>
      </c>
      <c r="K27" s="21">
        <v>3620</v>
      </c>
      <c r="L27" s="14">
        <f t="shared" si="2"/>
        <v>3620</v>
      </c>
      <c r="M27" s="14">
        <f t="shared" si="3"/>
        <v>3640</v>
      </c>
      <c r="N27" s="15"/>
    </row>
    <row r="28" spans="1:14" s="8" customFormat="1" ht="155.25" customHeight="1" x14ac:dyDescent="0.2">
      <c r="A28" s="44" t="s">
        <v>31</v>
      </c>
      <c r="B28" s="45" t="s">
        <v>51</v>
      </c>
      <c r="C28" s="45"/>
      <c r="D28" s="45"/>
      <c r="E28" s="12" t="s">
        <v>16</v>
      </c>
      <c r="F28" s="13">
        <v>1</v>
      </c>
      <c r="G28" s="14">
        <v>11500</v>
      </c>
      <c r="H28" s="14">
        <f t="shared" si="0"/>
        <v>11500</v>
      </c>
      <c r="I28" s="14">
        <v>11000</v>
      </c>
      <c r="J28" s="14">
        <f t="shared" si="1"/>
        <v>11000</v>
      </c>
      <c r="K28" s="21">
        <v>10550</v>
      </c>
      <c r="L28" s="14">
        <f t="shared" si="2"/>
        <v>10550</v>
      </c>
      <c r="M28" s="14">
        <f t="shared" si="3"/>
        <v>11016.67</v>
      </c>
      <c r="N28" s="15"/>
    </row>
    <row r="29" spans="1:14" s="8" customFormat="1" ht="64.5" customHeight="1" x14ac:dyDescent="0.2">
      <c r="A29" s="44" t="s">
        <v>32</v>
      </c>
      <c r="B29" s="45" t="s">
        <v>49</v>
      </c>
      <c r="C29" s="45"/>
      <c r="D29" s="45"/>
      <c r="E29" s="12" t="s">
        <v>16</v>
      </c>
      <c r="F29" s="13">
        <v>2</v>
      </c>
      <c r="G29" s="14">
        <v>1300</v>
      </c>
      <c r="H29" s="14">
        <f t="shared" si="0"/>
        <v>2600</v>
      </c>
      <c r="I29" s="14">
        <v>1430</v>
      </c>
      <c r="J29" s="14">
        <f t="shared" si="1"/>
        <v>2860</v>
      </c>
      <c r="K29" s="21">
        <v>1200</v>
      </c>
      <c r="L29" s="14">
        <f t="shared" si="2"/>
        <v>2400</v>
      </c>
      <c r="M29" s="14">
        <f t="shared" si="3"/>
        <v>1310</v>
      </c>
      <c r="N29" s="15"/>
    </row>
    <row r="30" spans="1:14" s="8" customFormat="1" ht="27.75" customHeight="1" x14ac:dyDescent="0.2">
      <c r="A30" s="44" t="s">
        <v>33</v>
      </c>
      <c r="B30" s="45" t="s">
        <v>44</v>
      </c>
      <c r="C30" s="45"/>
      <c r="D30" s="45"/>
      <c r="E30" s="12" t="s">
        <v>16</v>
      </c>
      <c r="F30" s="13">
        <v>1</v>
      </c>
      <c r="G30" s="14">
        <v>2350</v>
      </c>
      <c r="H30" s="14">
        <f t="shared" si="0"/>
        <v>2350</v>
      </c>
      <c r="I30" s="14">
        <v>2100</v>
      </c>
      <c r="J30" s="14">
        <f t="shared" si="1"/>
        <v>2100</v>
      </c>
      <c r="K30" s="21">
        <v>2300</v>
      </c>
      <c r="L30" s="14">
        <f t="shared" si="2"/>
        <v>2300</v>
      </c>
      <c r="M30" s="14">
        <f t="shared" si="3"/>
        <v>2250</v>
      </c>
      <c r="N30" s="15"/>
    </row>
    <row r="31" spans="1:14" s="8" customFormat="1" ht="108" customHeight="1" x14ac:dyDescent="0.2">
      <c r="A31" s="44" t="s">
        <v>42</v>
      </c>
      <c r="B31" s="45" t="s">
        <v>50</v>
      </c>
      <c r="C31" s="45"/>
      <c r="D31" s="45"/>
      <c r="E31" s="12" t="s">
        <v>16</v>
      </c>
      <c r="F31" s="13">
        <v>1</v>
      </c>
      <c r="G31" s="14">
        <v>4500</v>
      </c>
      <c r="H31" s="14">
        <f t="shared" si="0"/>
        <v>4500</v>
      </c>
      <c r="I31" s="14">
        <v>3500</v>
      </c>
      <c r="J31" s="14">
        <f t="shared" si="1"/>
        <v>3500</v>
      </c>
      <c r="K31" s="21">
        <v>3650</v>
      </c>
      <c r="L31" s="14">
        <f t="shared" si="2"/>
        <v>3650</v>
      </c>
      <c r="M31" s="14">
        <f t="shared" si="3"/>
        <v>3883.33</v>
      </c>
      <c r="N31" s="15"/>
    </row>
    <row r="32" spans="1:14" s="8" customFormat="1" ht="27.75" customHeight="1" x14ac:dyDescent="0.2">
      <c r="A32" s="44" t="s">
        <v>43</v>
      </c>
      <c r="B32" s="45" t="s">
        <v>45</v>
      </c>
      <c r="C32" s="45"/>
      <c r="D32" s="45"/>
      <c r="E32" s="12" t="s">
        <v>16</v>
      </c>
      <c r="F32" s="13">
        <v>1</v>
      </c>
      <c r="G32" s="14">
        <v>11000</v>
      </c>
      <c r="H32" s="14">
        <f t="shared" si="0"/>
        <v>11000</v>
      </c>
      <c r="I32" s="14">
        <v>9700</v>
      </c>
      <c r="J32" s="14">
        <f t="shared" si="1"/>
        <v>9700</v>
      </c>
      <c r="K32" s="21">
        <v>9570</v>
      </c>
      <c r="L32" s="14">
        <f t="shared" si="2"/>
        <v>9570</v>
      </c>
      <c r="M32" s="14">
        <f t="shared" si="3"/>
        <v>10090</v>
      </c>
      <c r="N32" s="15"/>
    </row>
    <row r="33" spans="1:13" s="8" customFormat="1" ht="15.75" customHeight="1" x14ac:dyDescent="0.2">
      <c r="A33" s="1"/>
      <c r="B33" s="48" t="s">
        <v>34</v>
      </c>
      <c r="C33" s="49"/>
      <c r="D33" s="49"/>
      <c r="E33" s="49"/>
      <c r="F33" s="50"/>
      <c r="G33" s="18"/>
      <c r="H33" s="42">
        <f>ROUND(SUM(H18:H32),2)</f>
        <v>61298.9</v>
      </c>
      <c r="I33" s="18"/>
      <c r="J33" s="43">
        <f>ROUND(SUM(J18:J32),2)</f>
        <v>57270</v>
      </c>
      <c r="K33" s="18"/>
      <c r="L33" s="43">
        <f>ROUND(SUM(L18:L32),2)</f>
        <v>55690</v>
      </c>
      <c r="M33" s="18"/>
    </row>
    <row r="34" spans="1:13" s="8" customFormat="1" ht="12" x14ac:dyDescent="0.2"/>
    <row r="35" spans="1:13" s="8" customFormat="1" ht="12" x14ac:dyDescent="0.2"/>
    <row r="36" spans="1:13" x14ac:dyDescent="0.25">
      <c r="C36" s="47" t="s">
        <v>39</v>
      </c>
      <c r="D36" s="47"/>
      <c r="E36" s="47"/>
    </row>
    <row r="37" spans="1:13" ht="30.75" customHeight="1" x14ac:dyDescent="0.25">
      <c r="C37" s="46" t="s">
        <v>40</v>
      </c>
      <c r="D37" s="46"/>
      <c r="E37" s="46"/>
    </row>
  </sheetData>
  <mergeCells count="46">
    <mergeCell ref="B18:D18"/>
    <mergeCell ref="B19:D19"/>
    <mergeCell ref="B20:D20"/>
    <mergeCell ref="A15:M15"/>
    <mergeCell ref="A16:F16"/>
    <mergeCell ref="B17:D17"/>
    <mergeCell ref="K17:L17"/>
    <mergeCell ref="G16:L16"/>
    <mergeCell ref="G17:H17"/>
    <mergeCell ref="I17:J17"/>
    <mergeCell ref="I12:M12"/>
    <mergeCell ref="B13:C13"/>
    <mergeCell ref="D13:F13"/>
    <mergeCell ref="I13:M13"/>
    <mergeCell ref="A14:M14"/>
    <mergeCell ref="B12:C12"/>
    <mergeCell ref="D12:F12"/>
    <mergeCell ref="B11:C11"/>
    <mergeCell ref="D11:F11"/>
    <mergeCell ref="I11:M11"/>
    <mergeCell ref="A1:M1"/>
    <mergeCell ref="A2:M3"/>
    <mergeCell ref="A4:M4"/>
    <mergeCell ref="B5:M5"/>
    <mergeCell ref="B6:M6"/>
    <mergeCell ref="A7:D7"/>
    <mergeCell ref="A8:D8"/>
    <mergeCell ref="A9:M9"/>
    <mergeCell ref="B10:C10"/>
    <mergeCell ref="D10:F10"/>
    <mergeCell ref="I10:M10"/>
    <mergeCell ref="B21:D21"/>
    <mergeCell ref="C37:E37"/>
    <mergeCell ref="C36:E36"/>
    <mergeCell ref="B26:D26"/>
    <mergeCell ref="B27:D27"/>
    <mergeCell ref="B28:D28"/>
    <mergeCell ref="B29:D29"/>
    <mergeCell ref="B30:D30"/>
    <mergeCell ref="B33:F33"/>
    <mergeCell ref="B22:D22"/>
    <mergeCell ref="B23:D23"/>
    <mergeCell ref="B24:D24"/>
    <mergeCell ref="B25:D25"/>
    <mergeCell ref="B31:D31"/>
    <mergeCell ref="B32:D32"/>
  </mergeCells>
  <phoneticPr fontId="14" type="noConversion"/>
  <pageMargins left="0.70866141732283472" right="0.70866141732283472" top="0.98425196850393704" bottom="0.78740157480314965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2E2B-36AF-4A8A-A1CE-9817E7F3ECBA}">
  <dimension ref="A1:H30"/>
  <sheetViews>
    <sheetView tabSelected="1" view="pageBreakPreview" zoomScale="140" zoomScaleNormal="100" zoomScaleSheetLayoutView="140" workbookViewId="0">
      <selection activeCell="J10" sqref="J10"/>
    </sheetView>
  </sheetViews>
  <sheetFormatPr defaultRowHeight="15" x14ac:dyDescent="0.25"/>
  <cols>
    <col min="1" max="1" width="10" customWidth="1"/>
    <col min="2" max="2" width="11" customWidth="1"/>
    <col min="4" max="4" width="28.5703125" customWidth="1"/>
    <col min="5" max="5" width="7.28515625" customWidth="1"/>
    <col min="6" max="6" width="6.28515625" customWidth="1"/>
    <col min="7" max="7" width="9.5703125" customWidth="1"/>
    <col min="8" max="8" width="14.85546875" customWidth="1"/>
  </cols>
  <sheetData>
    <row r="1" spans="1:8" ht="76.5" customHeight="1" thickBot="1" x14ac:dyDescent="0.3">
      <c r="A1" s="53"/>
      <c r="B1" s="54"/>
      <c r="C1" s="54"/>
      <c r="D1" s="54"/>
      <c r="E1" s="54"/>
      <c r="F1" s="54"/>
      <c r="G1" s="55"/>
      <c r="H1" s="56"/>
    </row>
    <row r="2" spans="1:8" ht="12" customHeight="1" thickBot="1" x14ac:dyDescent="0.3">
      <c r="A2" s="85" t="s">
        <v>36</v>
      </c>
      <c r="B2" s="86"/>
      <c r="C2" s="86"/>
      <c r="D2" s="86"/>
      <c r="E2" s="86"/>
      <c r="F2" s="86"/>
      <c r="G2" s="87"/>
      <c r="H2" s="88"/>
    </row>
    <row r="3" spans="1:8" s="8" customFormat="1" ht="12" x14ac:dyDescent="0.2">
      <c r="A3" s="89" t="s">
        <v>1</v>
      </c>
      <c r="B3" s="89"/>
      <c r="C3" s="89"/>
      <c r="D3" s="89"/>
      <c r="E3" s="89"/>
      <c r="F3" s="89"/>
      <c r="G3" s="89"/>
      <c r="H3" s="89"/>
    </row>
    <row r="4" spans="1:8" s="8" customFormat="1" ht="34.5" customHeight="1" x14ac:dyDescent="0.2">
      <c r="A4" s="26" t="s">
        <v>2</v>
      </c>
      <c r="B4" s="90" t="s">
        <v>72</v>
      </c>
      <c r="C4" s="90"/>
      <c r="D4" s="90"/>
      <c r="E4" s="90"/>
      <c r="F4" s="90"/>
      <c r="G4" s="90"/>
      <c r="H4" s="90"/>
    </row>
    <row r="5" spans="1:8" s="8" customFormat="1" ht="12" x14ac:dyDescent="0.2">
      <c r="A5" s="27" t="s">
        <v>3</v>
      </c>
      <c r="B5" s="91" t="s">
        <v>41</v>
      </c>
      <c r="C5" s="91"/>
      <c r="D5" s="91"/>
      <c r="E5" s="91"/>
      <c r="F5" s="91"/>
      <c r="G5" s="91"/>
      <c r="H5" s="91"/>
    </row>
    <row r="6" spans="1:8" s="8" customFormat="1" ht="12" x14ac:dyDescent="0.2">
      <c r="A6" s="91" t="s">
        <v>81</v>
      </c>
      <c r="B6" s="91"/>
      <c r="C6" s="91"/>
      <c r="D6" s="91"/>
      <c r="E6" s="28"/>
      <c r="F6" s="28"/>
      <c r="G6" s="37"/>
      <c r="H6" s="28"/>
    </row>
    <row r="7" spans="1:8" s="8" customFormat="1" ht="12" x14ac:dyDescent="0.2">
      <c r="A7" s="84" t="s">
        <v>47</v>
      </c>
      <c r="B7" s="84"/>
      <c r="C7" s="84"/>
      <c r="D7" s="84"/>
      <c r="E7" s="29"/>
      <c r="F7" s="30"/>
      <c r="G7" s="30"/>
      <c r="H7" s="30"/>
    </row>
    <row r="8" spans="1:8" ht="19.5" customHeight="1" x14ac:dyDescent="0.25">
      <c r="A8" s="24" t="s">
        <v>37</v>
      </c>
      <c r="B8" s="93" t="s">
        <v>38</v>
      </c>
      <c r="C8" s="93"/>
      <c r="D8" s="93"/>
      <c r="E8" s="93" t="s">
        <v>16</v>
      </c>
      <c r="F8" s="93" t="s">
        <v>17</v>
      </c>
      <c r="G8" s="82" t="s">
        <v>35</v>
      </c>
      <c r="H8" s="82" t="s">
        <v>80</v>
      </c>
    </row>
    <row r="9" spans="1:8" ht="18.75" customHeight="1" x14ac:dyDescent="0.25">
      <c r="A9" s="24">
        <v>1</v>
      </c>
      <c r="B9" s="83" t="s">
        <v>46</v>
      </c>
      <c r="C9" s="83"/>
      <c r="D9" s="83"/>
      <c r="E9" s="93"/>
      <c r="F9" s="93"/>
      <c r="G9" s="82"/>
      <c r="H9" s="82"/>
    </row>
    <row r="10" spans="1:8" ht="97.5" customHeight="1" x14ac:dyDescent="0.25">
      <c r="A10" s="22" t="s">
        <v>21</v>
      </c>
      <c r="B10" s="45" t="s">
        <v>48</v>
      </c>
      <c r="C10" s="45"/>
      <c r="D10" s="45"/>
      <c r="E10" s="12" t="s">
        <v>16</v>
      </c>
      <c r="F10" s="13">
        <v>1</v>
      </c>
      <c r="G10" s="13">
        <f>COTAÇÃO!M18</f>
        <v>4170.3</v>
      </c>
      <c r="H10" s="14">
        <f>ROUND(SUM(F10*G10),2)</f>
        <v>4170.3</v>
      </c>
    </row>
    <row r="11" spans="1:8" ht="100.5" customHeight="1" x14ac:dyDescent="0.25">
      <c r="A11" s="22" t="s">
        <v>22</v>
      </c>
      <c r="B11" s="45" t="s">
        <v>59</v>
      </c>
      <c r="C11" s="45"/>
      <c r="D11" s="45"/>
      <c r="E11" s="12" t="s">
        <v>16</v>
      </c>
      <c r="F11" s="13">
        <v>1</v>
      </c>
      <c r="G11" s="13">
        <f>COTAÇÃO!M19</f>
        <v>5550</v>
      </c>
      <c r="H11" s="14">
        <f t="shared" ref="H11:H24" si="0">ROUND(SUM(F11*G11),2)</f>
        <v>5550</v>
      </c>
    </row>
    <row r="12" spans="1:8" ht="91.5" customHeight="1" x14ac:dyDescent="0.25">
      <c r="A12" s="22" t="s">
        <v>23</v>
      </c>
      <c r="B12" s="45" t="s">
        <v>60</v>
      </c>
      <c r="C12" s="45"/>
      <c r="D12" s="45"/>
      <c r="E12" s="12" t="s">
        <v>16</v>
      </c>
      <c r="F12" s="13">
        <v>1</v>
      </c>
      <c r="G12" s="13">
        <f>COTAÇÃO!M20</f>
        <v>3656.67</v>
      </c>
      <c r="H12" s="14">
        <f t="shared" si="0"/>
        <v>3656.67</v>
      </c>
    </row>
    <row r="13" spans="1:8" ht="46.5" customHeight="1" x14ac:dyDescent="0.25">
      <c r="A13" s="22" t="s">
        <v>24</v>
      </c>
      <c r="B13" s="45" t="s">
        <v>57</v>
      </c>
      <c r="C13" s="45"/>
      <c r="D13" s="45"/>
      <c r="E13" s="12" t="s">
        <v>16</v>
      </c>
      <c r="F13" s="13">
        <v>1</v>
      </c>
      <c r="G13" s="13">
        <f>COTAÇÃO!M21</f>
        <v>1203.33</v>
      </c>
      <c r="H13" s="14">
        <f t="shared" si="0"/>
        <v>1203.33</v>
      </c>
    </row>
    <row r="14" spans="1:8" ht="54" customHeight="1" x14ac:dyDescent="0.25">
      <c r="A14" s="22" t="s">
        <v>25</v>
      </c>
      <c r="B14" s="45" t="s">
        <v>53</v>
      </c>
      <c r="C14" s="45"/>
      <c r="D14" s="45"/>
      <c r="E14" s="12" t="s">
        <v>16</v>
      </c>
      <c r="F14" s="13">
        <v>1</v>
      </c>
      <c r="G14" s="13">
        <f>COTAÇÃO!M22</f>
        <v>853.33</v>
      </c>
      <c r="H14" s="14">
        <f t="shared" si="0"/>
        <v>853.33</v>
      </c>
    </row>
    <row r="15" spans="1:8" ht="60" customHeight="1" x14ac:dyDescent="0.25">
      <c r="A15" s="22" t="s">
        <v>26</v>
      </c>
      <c r="B15" s="45" t="s">
        <v>58</v>
      </c>
      <c r="C15" s="45"/>
      <c r="D15" s="45"/>
      <c r="E15" s="12" t="s">
        <v>16</v>
      </c>
      <c r="F15" s="13">
        <v>1</v>
      </c>
      <c r="G15" s="13">
        <f>COTAÇÃO!M23</f>
        <v>853.33</v>
      </c>
      <c r="H15" s="14">
        <f t="shared" si="0"/>
        <v>853.33</v>
      </c>
    </row>
    <row r="16" spans="1:8" ht="57" customHeight="1" x14ac:dyDescent="0.25">
      <c r="A16" s="22" t="s">
        <v>27</v>
      </c>
      <c r="B16" s="45" t="s">
        <v>54</v>
      </c>
      <c r="C16" s="45"/>
      <c r="D16" s="45"/>
      <c r="E16" s="12" t="s">
        <v>16</v>
      </c>
      <c r="F16" s="13">
        <v>1</v>
      </c>
      <c r="G16" s="13">
        <f>COTAÇÃO!M24</f>
        <v>784.67</v>
      </c>
      <c r="H16" s="14">
        <f t="shared" si="0"/>
        <v>784.67</v>
      </c>
    </row>
    <row r="17" spans="1:8" ht="56.25" customHeight="1" x14ac:dyDescent="0.25">
      <c r="A17" s="22" t="s">
        <v>28</v>
      </c>
      <c r="B17" s="45" t="s">
        <v>55</v>
      </c>
      <c r="C17" s="45"/>
      <c r="D17" s="45"/>
      <c r="E17" s="12" t="s">
        <v>16</v>
      </c>
      <c r="F17" s="13">
        <v>2</v>
      </c>
      <c r="G17" s="13">
        <f>COTAÇÃO!M25</f>
        <v>815</v>
      </c>
      <c r="H17" s="14">
        <f t="shared" si="0"/>
        <v>1630</v>
      </c>
    </row>
    <row r="18" spans="1:8" ht="48.75" customHeight="1" x14ac:dyDescent="0.25">
      <c r="A18" s="41" t="s">
        <v>29</v>
      </c>
      <c r="B18" s="45" t="s">
        <v>56</v>
      </c>
      <c r="C18" s="45"/>
      <c r="D18" s="45"/>
      <c r="E18" s="12" t="s">
        <v>16</v>
      </c>
      <c r="F18" s="13">
        <v>1</v>
      </c>
      <c r="G18" s="13">
        <f>COTAÇÃO!M26</f>
        <v>3470</v>
      </c>
      <c r="H18" s="14">
        <f t="shared" si="0"/>
        <v>3470</v>
      </c>
    </row>
    <row r="19" spans="1:8" ht="43.5" customHeight="1" x14ac:dyDescent="0.25">
      <c r="A19" s="41" t="s">
        <v>30</v>
      </c>
      <c r="B19" s="45" t="s">
        <v>52</v>
      </c>
      <c r="C19" s="45"/>
      <c r="D19" s="45"/>
      <c r="E19" s="12" t="s">
        <v>16</v>
      </c>
      <c r="F19" s="13">
        <v>1</v>
      </c>
      <c r="G19" s="13">
        <f>COTAÇÃO!M27</f>
        <v>3640</v>
      </c>
      <c r="H19" s="14">
        <f t="shared" si="0"/>
        <v>3640</v>
      </c>
    </row>
    <row r="20" spans="1:8" ht="116.25" customHeight="1" x14ac:dyDescent="0.25">
      <c r="A20" s="41" t="s">
        <v>31</v>
      </c>
      <c r="B20" s="45" t="s">
        <v>51</v>
      </c>
      <c r="C20" s="45"/>
      <c r="D20" s="45"/>
      <c r="E20" s="12" t="s">
        <v>16</v>
      </c>
      <c r="F20" s="13">
        <v>1</v>
      </c>
      <c r="G20" s="13">
        <f>COTAÇÃO!M28</f>
        <v>11016.67</v>
      </c>
      <c r="H20" s="14">
        <f t="shared" si="0"/>
        <v>11016.67</v>
      </c>
    </row>
    <row r="21" spans="1:8" ht="47.25" customHeight="1" x14ac:dyDescent="0.25">
      <c r="A21" s="41" t="s">
        <v>32</v>
      </c>
      <c r="B21" s="45" t="s">
        <v>49</v>
      </c>
      <c r="C21" s="45"/>
      <c r="D21" s="45"/>
      <c r="E21" s="12" t="s">
        <v>16</v>
      </c>
      <c r="F21" s="13">
        <v>2</v>
      </c>
      <c r="G21" s="13">
        <f>COTAÇÃO!M29</f>
        <v>1310</v>
      </c>
      <c r="H21" s="14">
        <f t="shared" si="0"/>
        <v>2620</v>
      </c>
    </row>
    <row r="22" spans="1:8" ht="12.75" customHeight="1" x14ac:dyDescent="0.25">
      <c r="A22" s="41" t="s">
        <v>33</v>
      </c>
      <c r="B22" s="45" t="s">
        <v>44</v>
      </c>
      <c r="C22" s="45"/>
      <c r="D22" s="45"/>
      <c r="E22" s="12" t="s">
        <v>16</v>
      </c>
      <c r="F22" s="13">
        <v>1</v>
      </c>
      <c r="G22" s="13">
        <f>COTAÇÃO!M30</f>
        <v>2250</v>
      </c>
      <c r="H22" s="14">
        <f t="shared" si="0"/>
        <v>2250</v>
      </c>
    </row>
    <row r="23" spans="1:8" ht="84" customHeight="1" x14ac:dyDescent="0.25">
      <c r="A23" s="41" t="s">
        <v>42</v>
      </c>
      <c r="B23" s="45" t="s">
        <v>50</v>
      </c>
      <c r="C23" s="45"/>
      <c r="D23" s="45"/>
      <c r="E23" s="12" t="s">
        <v>16</v>
      </c>
      <c r="F23" s="13">
        <v>1</v>
      </c>
      <c r="G23" s="13">
        <f>COTAÇÃO!M31</f>
        <v>3883.33</v>
      </c>
      <c r="H23" s="14">
        <f t="shared" si="0"/>
        <v>3883.33</v>
      </c>
    </row>
    <row r="24" spans="1:8" ht="23.1" customHeight="1" x14ac:dyDescent="0.25">
      <c r="A24" s="41" t="s">
        <v>43</v>
      </c>
      <c r="B24" s="45" t="s">
        <v>45</v>
      </c>
      <c r="C24" s="45"/>
      <c r="D24" s="45"/>
      <c r="E24" s="12" t="s">
        <v>16</v>
      </c>
      <c r="F24" s="13">
        <v>1</v>
      </c>
      <c r="G24" s="13">
        <f>COTAÇÃO!M32</f>
        <v>10090</v>
      </c>
      <c r="H24" s="14">
        <f t="shared" si="0"/>
        <v>10090</v>
      </c>
    </row>
    <row r="25" spans="1:8" x14ac:dyDescent="0.25">
      <c r="A25" s="23"/>
      <c r="B25" s="92" t="s">
        <v>71</v>
      </c>
      <c r="C25" s="92"/>
      <c r="D25" s="92"/>
      <c r="E25" s="92"/>
      <c r="F25" s="92"/>
      <c r="G25" s="38"/>
      <c r="H25" s="25">
        <f>ROUND(SUM(H10:H24),2)</f>
        <v>55671.63</v>
      </c>
    </row>
    <row r="26" spans="1:8" ht="11.25" customHeight="1" x14ac:dyDescent="0.25">
      <c r="A26" s="8"/>
      <c r="B26" s="8"/>
      <c r="C26" s="8"/>
      <c r="D26" s="8"/>
      <c r="E26" s="8"/>
      <c r="F26" s="8"/>
      <c r="G26" s="8"/>
      <c r="H26" s="8"/>
    </row>
    <row r="27" spans="1:8" ht="7.5" customHeight="1" x14ac:dyDescent="0.25">
      <c r="A27" s="8"/>
      <c r="B27" s="8"/>
      <c r="C27" s="8"/>
      <c r="D27" s="8"/>
      <c r="E27" s="8"/>
      <c r="F27" s="8"/>
      <c r="G27" s="8"/>
      <c r="H27" s="8"/>
    </row>
    <row r="28" spans="1:8" x14ac:dyDescent="0.25">
      <c r="A28" s="8"/>
      <c r="B28" s="8"/>
      <c r="C28" s="8"/>
      <c r="D28" s="8"/>
      <c r="E28" s="8"/>
      <c r="F28" s="8"/>
      <c r="G28" s="8"/>
      <c r="H28" s="8"/>
    </row>
    <row r="29" spans="1:8" ht="15" customHeight="1" x14ac:dyDescent="0.25">
      <c r="D29" s="19" t="s">
        <v>39</v>
      </c>
    </row>
    <row r="30" spans="1:8" ht="26.25" customHeight="1" x14ac:dyDescent="0.25">
      <c r="D30" s="20" t="s">
        <v>40</v>
      </c>
    </row>
  </sheetData>
  <mergeCells count="29">
    <mergeCell ref="A6:D6"/>
    <mergeCell ref="B12:D12"/>
    <mergeCell ref="B25:F25"/>
    <mergeCell ref="B8:D8"/>
    <mergeCell ref="H8:H9"/>
    <mergeCell ref="E8:E9"/>
    <mergeCell ref="F8:F9"/>
    <mergeCell ref="B19:D19"/>
    <mergeCell ref="B20:D20"/>
    <mergeCell ref="B21:D21"/>
    <mergeCell ref="B22:D22"/>
    <mergeCell ref="B23:D23"/>
    <mergeCell ref="B24:D24"/>
    <mergeCell ref="B11:D11"/>
    <mergeCell ref="B13:D13"/>
    <mergeCell ref="B14:D14"/>
    <mergeCell ref="A1:H1"/>
    <mergeCell ref="A2:H2"/>
    <mergeCell ref="A3:H3"/>
    <mergeCell ref="B4:H4"/>
    <mergeCell ref="B5:H5"/>
    <mergeCell ref="G8:G9"/>
    <mergeCell ref="B18:D18"/>
    <mergeCell ref="B9:D9"/>
    <mergeCell ref="B10:D10"/>
    <mergeCell ref="A7:D7"/>
    <mergeCell ref="B16:D16"/>
    <mergeCell ref="B17:D17"/>
    <mergeCell ref="B15:D15"/>
  </mergeCells>
  <phoneticPr fontId="14" type="noConversion"/>
  <pageMargins left="0.9055118110236221" right="0.51181102362204722" top="0.39370078740157483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COTAÇÃO</vt:lpstr>
      <vt:lpstr>Planilha Orçamentária</vt:lpstr>
      <vt:lpstr>COTAÇÃO!Area_de_impressao</vt:lpstr>
      <vt:lpstr>COTAÇÃO!Titulos_de_impressao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2026-01-16T16:40:01Z</cp:lastPrinted>
  <dcterms:created xsi:type="dcterms:W3CDTF">2025-02-01T11:53:55Z</dcterms:created>
  <dcterms:modified xsi:type="dcterms:W3CDTF">2026-01-16T16:40:49Z</dcterms:modified>
</cp:coreProperties>
</file>